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Vrachnos\TENDERS\2025\PRAF[2025]48 PROCUREMENT OF MAIN HOIST WIRE ROPES JIB CRANE FD PIRAEUS III\"/>
    </mc:Choice>
  </mc:AlternateContent>
  <xr:revisionPtr revIDLastSave="0" documentId="13_ncr:1_{30990682-AAD5-4739-B7FE-6EDCCE990C71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Φύλλο1" sheetId="1" r:id="rId1"/>
  </sheets>
  <definedNames>
    <definedName name="_xlnm.Print_Area" localSheetId="0">Φύλλο1!$A$1:$F$17</definedName>
  </definedNames>
  <calcPr calcId="191029"/>
</workbook>
</file>

<file path=xl/calcChain.xml><?xml version="1.0" encoding="utf-8"?>
<calcChain xmlns="http://schemas.openxmlformats.org/spreadsheetml/2006/main">
  <c r="F9" i="1" l="1"/>
  <c r="F13" i="1" l="1"/>
  <c r="F11" i="1"/>
  <c r="F12" i="1"/>
  <c r="F10" i="1" l="1"/>
  <c r="F14" i="1" s="1"/>
  <c r="F15" i="1" l="1"/>
  <c r="F16" i="1" l="1"/>
  <c r="D3" i="1"/>
</calcChain>
</file>

<file path=xl/sharedStrings.xml><?xml version="1.0" encoding="utf-8"?>
<sst xmlns="http://schemas.openxmlformats.org/spreadsheetml/2006/main" count="38" uniqueCount="34">
  <si>
    <t>PCs</t>
  </si>
  <si>
    <t>ΦΠΑ / Vat 24% : €</t>
  </si>
  <si>
    <t>Grand Total : €</t>
  </si>
  <si>
    <t>Engineering Department</t>
  </si>
  <si>
    <t>Date:</t>
  </si>
  <si>
    <t>Description</t>
  </si>
  <si>
    <t>Unit</t>
  </si>
  <si>
    <t>No.</t>
  </si>
  <si>
    <t>Quantity</t>
  </si>
  <si>
    <t>Unit Price</t>
  </si>
  <si>
    <t>Price Estimate</t>
  </si>
  <si>
    <t>Project Scope:</t>
  </si>
  <si>
    <t>Award Criteria:</t>
  </si>
  <si>
    <t>Delivery Terms:</t>
  </si>
  <si>
    <t>Payment Terms:</t>
  </si>
  <si>
    <t>Storage &amp; Handling</t>
  </si>
  <si>
    <t>Certifications:</t>
  </si>
  <si>
    <t>Delivery Time:</t>
  </si>
  <si>
    <t xml:space="preserve"> </t>
  </si>
  <si>
    <r>
      <t>Main Hoist Wire Rope Vornbaumer VS8-7CP:
Type: Φ26 8xK26WS-EPIWRC
Lay: RHOL
Coating: Galvanized
Tensile Strenght = 1770N/mm</t>
    </r>
    <r>
      <rPr>
        <vertAlign val="superscript"/>
        <sz val="11"/>
        <color theme="1"/>
        <rFont val="Arial"/>
        <family val="2"/>
        <charset val="161"/>
      </rPr>
      <t>2</t>
    </r>
    <r>
      <rPr>
        <sz val="11"/>
        <color theme="1"/>
        <rFont val="Arial"/>
        <family val="2"/>
        <charset val="161"/>
      </rPr>
      <t xml:space="preserve"> 
MBL = 544kN
Length = 158m
Termination: None</t>
    </r>
  </si>
  <si>
    <r>
      <t>Main Hoist Wire Rope Vornbaumer VS8-7CP:
Type: Φ26 8xK26WS-EPIWRC
Lay: LHOL
Coating: Galvanized
Tensile Strenght = 1770N/mm</t>
    </r>
    <r>
      <rPr>
        <vertAlign val="superscript"/>
        <sz val="11"/>
        <color theme="1"/>
        <rFont val="Arial"/>
        <family val="2"/>
        <charset val="161"/>
      </rPr>
      <t>2</t>
    </r>
    <r>
      <rPr>
        <sz val="11"/>
        <color theme="1"/>
        <rFont val="Arial"/>
        <family val="2"/>
        <charset val="161"/>
      </rPr>
      <t xml:space="preserve"> 
MBL = 544kN
Length = 158m
Termination: None</t>
    </r>
  </si>
  <si>
    <t>Manufacturer &amp; Type</t>
  </si>
  <si>
    <r>
      <t>Main Hoist Wire Rope Vornbaumer VS8-7CP:
Type: Φ26 8xK26WS-EPIWRC
Lay: RHOL
Coating: Galvanized
Tensile Strenght = 1770N/mm</t>
    </r>
    <r>
      <rPr>
        <vertAlign val="superscript"/>
        <sz val="11"/>
        <color theme="1"/>
        <rFont val="Arial"/>
        <family val="2"/>
        <charset val="161"/>
      </rPr>
      <t>2</t>
    </r>
    <r>
      <rPr>
        <sz val="11"/>
        <color theme="1"/>
        <rFont val="Arial"/>
        <family val="2"/>
        <charset val="161"/>
      </rPr>
      <t xml:space="preserve"> 
MBL = 544kN
Length =  7m
Termination: None</t>
    </r>
  </si>
  <si>
    <t>Wire Rope Clip EN13411-5 Type B Crosby G450 24-26mm</t>
  </si>
  <si>
    <t>Wire Rope Thimble EN13411-1 1''</t>
  </si>
  <si>
    <t>FINANCIAL OFFER / TERMS AND CONDITIONS</t>
  </si>
  <si>
    <r>
      <t>The procurement will be awa</t>
    </r>
    <r>
      <rPr>
        <sz val="11"/>
        <rFont val="Arial"/>
        <family val="2"/>
        <charset val="161"/>
      </rPr>
      <t>rded to the lowest-priced bidder.</t>
    </r>
  </si>
  <si>
    <t>Procurement of main hoist wire rope for 15Tn Jib Crane at F/D Piraeus III. Minimum technical specifictions are an obligatory requirement.</t>
  </si>
  <si>
    <t>Each wire rope must be accompanied by an individual certificate upon delivery.</t>
  </si>
  <si>
    <t>Wire ropes must be delivered in reels, lubricated, protected against corrosion for long-term storage, and handled in compliance with ISO 4309.</t>
  </si>
  <si>
    <t>The delivery time must be clearly stated and must not exceed 30 days.</t>
  </si>
  <si>
    <t>DDP Incoterms – Delivered to PPA SA's General Warehouse in Drapetsona.</t>
  </si>
  <si>
    <t>Wire ropes &amp; accessories must be of the stated brand &amp; type.</t>
  </si>
  <si>
    <t xml:space="preserve">Payment will be made two months  upon invoicing (deposit to supplier’s bank account) and following the final acceptance of the supply by PPA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</si>
</sst>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u/>
      <sz val="11"/>
      <color theme="1"/>
      <name val="Arial"/>
      <family val="2"/>
      <charset val="161"/>
    </font>
    <font>
      <vertAlign val="superscript"/>
      <sz val="11"/>
      <color theme="1"/>
      <name val="Arial"/>
      <family val="2"/>
      <charset val="161"/>
    </font>
    <font>
      <strike/>
      <sz val="11"/>
      <color rgb="FFFF0000"/>
      <name val="Arial"/>
      <family val="2"/>
      <charset val="161"/>
    </font>
    <font>
      <sz val="1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/>
    <xf numFmtId="2" fontId="2" fillId="0" borderId="3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" fontId="3" fillId="0" borderId="0" xfId="0" applyNumberFormat="1" applyFont="1" applyAlignment="1">
      <alignment horizontal="center" vertical="top" wrapText="1" shrinkToFit="1"/>
    </xf>
    <xf numFmtId="4" fontId="3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/>
    </xf>
    <xf numFmtId="14" fontId="2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zoomScaleNormal="100" workbookViewId="0">
      <selection activeCell="B34" sqref="B34:F34"/>
    </sheetView>
  </sheetViews>
  <sheetFormatPr defaultRowHeight="15" x14ac:dyDescent="0.25"/>
  <cols>
    <col min="1" max="1" width="3.5703125" style="5" customWidth="1"/>
    <col min="2" max="2" width="49" style="5" customWidth="1"/>
    <col min="3" max="6" width="13.5703125" style="5" customWidth="1"/>
  </cols>
  <sheetData>
    <row r="1" spans="1:12" ht="41.25" customHeight="1" x14ac:dyDescent="0.25">
      <c r="A1" s="4"/>
      <c r="B1" s="4"/>
      <c r="C1" s="37"/>
      <c r="D1" s="37"/>
      <c r="E1" s="37"/>
      <c r="F1" s="37"/>
    </row>
    <row r="2" spans="1:12" ht="37.5" customHeight="1" x14ac:dyDescent="0.25">
      <c r="A2" s="4"/>
      <c r="B2" s="4"/>
      <c r="C2" s="38" t="s">
        <v>3</v>
      </c>
      <c r="D2" s="38"/>
      <c r="E2" s="38"/>
      <c r="F2" s="38"/>
    </row>
    <row r="3" spans="1:12" ht="30" customHeight="1" x14ac:dyDescent="0.25">
      <c r="A3" s="4"/>
      <c r="B3" s="4"/>
      <c r="C3" s="20" t="s">
        <v>4</v>
      </c>
      <c r="D3" s="40">
        <f ca="1">TODAY()</f>
        <v>45806</v>
      </c>
      <c r="E3" s="40"/>
      <c r="F3" s="6"/>
    </row>
    <row r="4" spans="1:12" s="1" customFormat="1" ht="18.75" customHeight="1" x14ac:dyDescent="0.25">
      <c r="A4" s="41" t="s">
        <v>25</v>
      </c>
      <c r="B4" s="41"/>
      <c r="C4" s="41"/>
      <c r="D4" s="41"/>
      <c r="E4" s="41"/>
      <c r="F4" s="41"/>
    </row>
    <row r="5" spans="1:12" s="1" customFormat="1" ht="18.75" customHeight="1" x14ac:dyDescent="0.25">
      <c r="A5" s="41"/>
      <c r="B5" s="41"/>
      <c r="C5" s="41"/>
      <c r="D5" s="41"/>
      <c r="E5" s="41"/>
      <c r="F5" s="41"/>
    </row>
    <row r="6" spans="1:12" s="1" customFormat="1" ht="18.75" customHeight="1" x14ac:dyDescent="0.25"/>
    <row r="7" spans="1:12" s="1" customFormat="1" ht="18.75" customHeight="1" x14ac:dyDescent="0.25">
      <c r="A7" s="39"/>
      <c r="B7" s="39"/>
      <c r="C7" s="39"/>
      <c r="D7" s="39"/>
      <c r="E7" s="39"/>
      <c r="F7" s="39"/>
    </row>
    <row r="8" spans="1:12" s="1" customFormat="1" ht="70.5" customHeight="1" x14ac:dyDescent="0.25">
      <c r="A8" s="7" t="s">
        <v>7</v>
      </c>
      <c r="B8" s="7" t="s">
        <v>5</v>
      </c>
      <c r="C8" s="8" t="s">
        <v>6</v>
      </c>
      <c r="D8" s="8" t="s">
        <v>8</v>
      </c>
      <c r="E8" s="9" t="s">
        <v>9</v>
      </c>
      <c r="F8" s="9" t="s">
        <v>10</v>
      </c>
      <c r="L8" s="2"/>
    </row>
    <row r="9" spans="1:12" s="1" customFormat="1" ht="119.25" customHeight="1" x14ac:dyDescent="0.25">
      <c r="A9" s="16">
        <v>1</v>
      </c>
      <c r="B9" s="3" t="s">
        <v>19</v>
      </c>
      <c r="C9" s="16" t="s">
        <v>0</v>
      </c>
      <c r="D9" s="17">
        <v>1</v>
      </c>
      <c r="E9" s="25"/>
      <c r="F9" s="27">
        <f t="shared" ref="F9" si="0">D9*E9</f>
        <v>0</v>
      </c>
    </row>
    <row r="10" spans="1:12" s="1" customFormat="1" ht="119.25" customHeight="1" x14ac:dyDescent="0.25">
      <c r="A10" s="16">
        <v>2</v>
      </c>
      <c r="B10" s="3" t="s">
        <v>20</v>
      </c>
      <c r="C10" s="16" t="s">
        <v>0</v>
      </c>
      <c r="D10" s="17">
        <v>1</v>
      </c>
      <c r="E10" s="25"/>
      <c r="F10" s="27">
        <f t="shared" ref="F10:F12" si="1">D10*E10</f>
        <v>0</v>
      </c>
    </row>
    <row r="11" spans="1:12" s="1" customFormat="1" ht="119.25" customHeight="1" x14ac:dyDescent="0.25">
      <c r="A11" s="16">
        <v>3</v>
      </c>
      <c r="B11" s="3" t="s">
        <v>22</v>
      </c>
      <c r="C11" s="16" t="s">
        <v>0</v>
      </c>
      <c r="D11" s="17">
        <v>1</v>
      </c>
      <c r="E11" s="25"/>
      <c r="F11" s="27">
        <f t="shared" si="1"/>
        <v>0</v>
      </c>
    </row>
    <row r="12" spans="1:12" s="1" customFormat="1" ht="27.75" customHeight="1" x14ac:dyDescent="0.25">
      <c r="A12" s="21">
        <v>4</v>
      </c>
      <c r="B12" s="22" t="s">
        <v>23</v>
      </c>
      <c r="C12" s="23" t="s">
        <v>0</v>
      </c>
      <c r="D12" s="24">
        <v>16</v>
      </c>
      <c r="E12" s="26"/>
      <c r="F12" s="28">
        <f t="shared" si="1"/>
        <v>0</v>
      </c>
    </row>
    <row r="13" spans="1:12" s="1" customFormat="1" ht="27.75" customHeight="1" x14ac:dyDescent="0.25">
      <c r="A13" s="21">
        <v>5</v>
      </c>
      <c r="B13" s="22" t="s">
        <v>24</v>
      </c>
      <c r="C13" s="23" t="s">
        <v>0</v>
      </c>
      <c r="D13" s="24">
        <v>4</v>
      </c>
      <c r="E13" s="26"/>
      <c r="F13" s="28">
        <f t="shared" ref="F13" si="2">D13*E13</f>
        <v>0</v>
      </c>
    </row>
    <row r="14" spans="1:12" s="1" customFormat="1" ht="15.75" customHeight="1" x14ac:dyDescent="0.25">
      <c r="A14" s="10"/>
      <c r="B14" s="10"/>
      <c r="C14" s="34" t="s">
        <v>18</v>
      </c>
      <c r="D14" s="35"/>
      <c r="E14" s="36"/>
      <c r="F14" s="13">
        <f>SUM(F9:F13)</f>
        <v>0</v>
      </c>
    </row>
    <row r="15" spans="1:12" s="1" customFormat="1" ht="17.25" customHeight="1" x14ac:dyDescent="0.25">
      <c r="A15" s="11"/>
      <c r="B15" s="12"/>
      <c r="C15" s="34" t="s">
        <v>1</v>
      </c>
      <c r="D15" s="35"/>
      <c r="E15" s="36"/>
      <c r="F15" s="13">
        <f>F14*0.24</f>
        <v>0</v>
      </c>
    </row>
    <row r="16" spans="1:12" s="1" customFormat="1" ht="16.5" customHeight="1" x14ac:dyDescent="0.25">
      <c r="A16" s="11"/>
      <c r="B16" s="14"/>
      <c r="C16" s="31" t="s">
        <v>2</v>
      </c>
      <c r="D16" s="32"/>
      <c r="E16" s="33"/>
      <c r="F16" s="13">
        <f>F14+F15</f>
        <v>0</v>
      </c>
    </row>
    <row r="17" spans="1:6" ht="17.25" customHeight="1" x14ac:dyDescent="0.25"/>
    <row r="18" spans="1:6" ht="17.25" customHeight="1" x14ac:dyDescent="0.25"/>
    <row r="19" spans="1:6" ht="17.25" customHeight="1" x14ac:dyDescent="0.25">
      <c r="A19" s="46"/>
      <c r="B19" s="47"/>
      <c r="C19" s="47"/>
      <c r="D19" s="47"/>
      <c r="E19" s="47"/>
      <c r="F19" s="48"/>
    </row>
    <row r="20" spans="1:6" s="15" customFormat="1" ht="18.75" customHeight="1" x14ac:dyDescent="0.25">
      <c r="A20" s="18">
        <v>1</v>
      </c>
      <c r="B20" s="42" t="s">
        <v>11</v>
      </c>
      <c r="C20" s="42"/>
      <c r="D20" s="42"/>
      <c r="E20" s="42"/>
      <c r="F20" s="43"/>
    </row>
    <row r="21" spans="1:6" s="15" customFormat="1" ht="34.5" customHeight="1" x14ac:dyDescent="0.25">
      <c r="A21" s="18"/>
      <c r="B21" s="29" t="s">
        <v>27</v>
      </c>
      <c r="C21" s="29"/>
      <c r="D21" s="29"/>
      <c r="E21" s="29"/>
      <c r="F21" s="30"/>
    </row>
    <row r="22" spans="1:6" s="15" customFormat="1" ht="18.75" customHeight="1" x14ac:dyDescent="0.25">
      <c r="A22" s="18">
        <v>2</v>
      </c>
      <c r="B22" s="42" t="s">
        <v>21</v>
      </c>
      <c r="C22" s="42"/>
      <c r="D22" s="42"/>
      <c r="E22" s="42"/>
      <c r="F22" s="43"/>
    </row>
    <row r="23" spans="1:6" s="15" customFormat="1" ht="22.5" customHeight="1" x14ac:dyDescent="0.25">
      <c r="A23" s="18"/>
      <c r="B23" s="49" t="s">
        <v>32</v>
      </c>
      <c r="C23" s="49"/>
      <c r="D23" s="49"/>
      <c r="E23" s="49"/>
      <c r="F23" s="50"/>
    </row>
    <row r="24" spans="1:6" s="15" customFormat="1" ht="18.75" customHeight="1" x14ac:dyDescent="0.25">
      <c r="A24" s="18">
        <v>3</v>
      </c>
      <c r="B24" s="42" t="s">
        <v>16</v>
      </c>
      <c r="C24" s="42"/>
      <c r="D24" s="42"/>
      <c r="E24" s="42"/>
      <c r="F24" s="43"/>
    </row>
    <row r="25" spans="1:6" s="15" customFormat="1" ht="22.5" customHeight="1" x14ac:dyDescent="0.25">
      <c r="A25" s="18"/>
      <c r="B25" s="29" t="s">
        <v>28</v>
      </c>
      <c r="C25" s="29"/>
      <c r="D25" s="29"/>
      <c r="E25" s="29"/>
      <c r="F25" s="30"/>
    </row>
    <row r="26" spans="1:6" s="15" customFormat="1" ht="18.75" customHeight="1" x14ac:dyDescent="0.25">
      <c r="A26" s="18">
        <v>4</v>
      </c>
      <c r="B26" s="42" t="s">
        <v>15</v>
      </c>
      <c r="C26" s="42"/>
      <c r="D26" s="42"/>
      <c r="E26" s="42"/>
      <c r="F26" s="43"/>
    </row>
    <row r="27" spans="1:6" s="15" customFormat="1" ht="30" customHeight="1" x14ac:dyDescent="0.25">
      <c r="A27" s="18"/>
      <c r="B27" s="29" t="s">
        <v>29</v>
      </c>
      <c r="C27" s="29"/>
      <c r="D27" s="29"/>
      <c r="E27" s="29"/>
      <c r="F27" s="30"/>
    </row>
    <row r="28" spans="1:6" s="15" customFormat="1" ht="18.75" customHeight="1" x14ac:dyDescent="0.25">
      <c r="A28" s="18">
        <v>5</v>
      </c>
      <c r="B28" s="42" t="s">
        <v>17</v>
      </c>
      <c r="C28" s="42"/>
      <c r="D28" s="42"/>
      <c r="E28" s="42"/>
      <c r="F28" s="43"/>
    </row>
    <row r="29" spans="1:6" s="15" customFormat="1" ht="22.5" customHeight="1" x14ac:dyDescent="0.25">
      <c r="A29" s="18"/>
      <c r="B29" s="29" t="s">
        <v>30</v>
      </c>
      <c r="C29" s="29"/>
      <c r="D29" s="29"/>
      <c r="E29" s="29"/>
      <c r="F29" s="30"/>
    </row>
    <row r="30" spans="1:6" s="15" customFormat="1" ht="18.75" customHeight="1" x14ac:dyDescent="0.25">
      <c r="A30" s="18">
        <v>6</v>
      </c>
      <c r="B30" s="42" t="s">
        <v>13</v>
      </c>
      <c r="C30" s="42"/>
      <c r="D30" s="42"/>
      <c r="E30" s="42"/>
      <c r="F30" s="43"/>
    </row>
    <row r="31" spans="1:6" s="15" customFormat="1" ht="22.5" customHeight="1" x14ac:dyDescent="0.25">
      <c r="A31" s="18"/>
      <c r="B31" s="29" t="s">
        <v>31</v>
      </c>
      <c r="C31" s="29"/>
      <c r="D31" s="29"/>
      <c r="E31" s="29"/>
      <c r="F31" s="30"/>
    </row>
    <row r="32" spans="1:6" s="15" customFormat="1" ht="18.75" customHeight="1" x14ac:dyDescent="0.25">
      <c r="A32" s="18">
        <v>7</v>
      </c>
      <c r="B32" s="42" t="s">
        <v>14</v>
      </c>
      <c r="C32" s="42"/>
      <c r="D32" s="42"/>
      <c r="E32" s="42"/>
      <c r="F32" s="43"/>
    </row>
    <row r="33" spans="1:6" s="15" customFormat="1" ht="35.25" customHeight="1" x14ac:dyDescent="0.25">
      <c r="A33" s="18"/>
      <c r="B33" s="49" t="s">
        <v>33</v>
      </c>
      <c r="C33" s="49"/>
      <c r="D33" s="49"/>
      <c r="E33" s="49"/>
      <c r="F33" s="50"/>
    </row>
    <row r="34" spans="1:6" s="15" customFormat="1" ht="18.75" customHeight="1" x14ac:dyDescent="0.25">
      <c r="A34" s="18">
        <v>8</v>
      </c>
      <c r="B34" s="42" t="s">
        <v>12</v>
      </c>
      <c r="C34" s="42"/>
      <c r="D34" s="42"/>
      <c r="E34" s="42"/>
      <c r="F34" s="43"/>
    </row>
    <row r="35" spans="1:6" s="15" customFormat="1" ht="22.5" customHeight="1" x14ac:dyDescent="0.25">
      <c r="A35" s="19"/>
      <c r="B35" s="44" t="s">
        <v>26</v>
      </c>
      <c r="C35" s="44"/>
      <c r="D35" s="44"/>
      <c r="E35" s="44"/>
      <c r="F35" s="45"/>
    </row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51" customHeight="1" x14ac:dyDescent="0.25"/>
    <row r="65" ht="30" customHeight="1" x14ac:dyDescent="0.25"/>
    <row r="66" ht="30" customHeight="1" x14ac:dyDescent="0.25"/>
    <row r="67" ht="51" customHeight="1" x14ac:dyDescent="0.25"/>
  </sheetData>
  <mergeCells count="25">
    <mergeCell ref="B29:F29"/>
    <mergeCell ref="B34:F34"/>
    <mergeCell ref="B35:F35"/>
    <mergeCell ref="B28:F28"/>
    <mergeCell ref="A19:F19"/>
    <mergeCell ref="B20:F20"/>
    <mergeCell ref="B21:F21"/>
    <mergeCell ref="B24:F24"/>
    <mergeCell ref="B25:F25"/>
    <mergeCell ref="B32:F32"/>
    <mergeCell ref="B33:F33"/>
    <mergeCell ref="B26:F26"/>
    <mergeCell ref="B27:F27"/>
    <mergeCell ref="B30:F30"/>
    <mergeCell ref="B31:F31"/>
    <mergeCell ref="B22:F22"/>
    <mergeCell ref="B23:F23"/>
    <mergeCell ref="C16:E16"/>
    <mergeCell ref="C14:E14"/>
    <mergeCell ref="C1:F1"/>
    <mergeCell ref="C2:F2"/>
    <mergeCell ref="C15:E15"/>
    <mergeCell ref="A7:F7"/>
    <mergeCell ref="D3:E3"/>
    <mergeCell ref="A4:F5"/>
  </mergeCells>
  <printOptions horizontalCentered="1"/>
  <pageMargins left="0.11811023622047245" right="0.11811023622047245" top="0.19685039370078741" bottom="0.11811023622047245" header="0.19685039370078741" footer="0.11811023622047245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Φύλλο1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P.P.A. S.A. / Paikos Vrachnos</cp:lastModifiedBy>
  <cp:lastPrinted>2025-02-06T06:33:41Z</cp:lastPrinted>
  <dcterms:created xsi:type="dcterms:W3CDTF">2017-06-06T14:11:21Z</dcterms:created>
  <dcterms:modified xsi:type="dcterms:W3CDTF">2025-05-29T11:10:28Z</dcterms:modified>
</cp:coreProperties>
</file>